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INH TH VTB\BAO CAO HDQT\HOP DHDCD VTB 2026\Tài liệu họp (final)\"/>
    </mc:Choice>
  </mc:AlternateContent>
  <bookViews>
    <workbookView xWindow="-120" yWindow="-120" windowWidth="20640" windowHeight="11160"/>
  </bookViews>
  <sheets>
    <sheet name="CĐKT" sheetId="1" r:id="rId1"/>
    <sheet name="KQKD" sheetId="2" r:id="rId2"/>
    <sheet name="Chi tieu" sheetId="3" r:id="rId3"/>
  </sheets>
  <definedNames>
    <definedName name="_xlnm.Print_Area" localSheetId="2">'Chi tieu'!$A$1:$E$25</definedName>
    <definedName name="_xlnm.Print_Area" localSheetId="1">KQKD!$A$1:$F$31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2" l="1"/>
  <c r="F22" i="2"/>
  <c r="F21" i="2"/>
  <c r="F18" i="2"/>
  <c r="F17" i="2"/>
  <c r="F15" i="2"/>
  <c r="F14" i="2"/>
  <c r="F13" i="2"/>
  <c r="F12" i="2"/>
  <c r="F10" i="2"/>
  <c r="F8" i="2"/>
  <c r="E13" i="1" l="1"/>
  <c r="E7" i="1"/>
  <c r="D24" i="1"/>
  <c r="E19" i="2" l="1"/>
  <c r="E11" i="2" l="1"/>
  <c r="E16" i="2" s="1"/>
  <c r="E20" i="2" s="1"/>
  <c r="E23" i="2" s="1"/>
  <c r="D19" i="2" l="1"/>
  <c r="F19" i="2" s="1"/>
  <c r="D9" i="2"/>
  <c r="D11" i="2" l="1"/>
  <c r="F9" i="2"/>
  <c r="D7" i="1"/>
  <c r="E14" i="3"/>
  <c r="D16" i="2" l="1"/>
  <c r="F11" i="2"/>
  <c r="E35" i="1"/>
  <c r="E21" i="1"/>
  <c r="A8" i="2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F7" i="2"/>
  <c r="F16" i="2" l="1"/>
  <c r="D20" i="2"/>
  <c r="D23" i="2" l="1"/>
  <c r="F23" i="2" s="1"/>
  <c r="F20" i="2"/>
  <c r="D27" i="1" l="1"/>
  <c r="D13" i="1"/>
  <c r="D21" i="1" s="1"/>
  <c r="E8" i="3" l="1"/>
  <c r="E15" i="3"/>
  <c r="E18" i="3"/>
  <c r="D35" i="1"/>
  <c r="E12" i="3" s="1"/>
  <c r="E17" i="3"/>
  <c r="E11" i="3" l="1"/>
  <c r="E9" i="3"/>
</calcChain>
</file>

<file path=xl/sharedStrings.xml><?xml version="1.0" encoding="utf-8"?>
<sst xmlns="http://schemas.openxmlformats.org/spreadsheetml/2006/main" count="97" uniqueCount="80">
  <si>
    <t>TÀI SẢN NGẮN HẠN</t>
  </si>
  <si>
    <t>Tiền và các khoản tương đương tiền</t>
  </si>
  <si>
    <t>Các khoản phải thu</t>
  </si>
  <si>
    <t>Hàng tồn kho</t>
  </si>
  <si>
    <t>Tài sản ngắn hạn khác</t>
  </si>
  <si>
    <t>TÀI SẢN DÀI HẠN</t>
  </si>
  <si>
    <t>Các khoản phải thu dài hạn</t>
  </si>
  <si>
    <t>Tài sản cố định</t>
  </si>
  <si>
    <t>TSCĐ hữu hình</t>
  </si>
  <si>
    <t>TSCĐ vô hình</t>
  </si>
  <si>
    <t>Tài sản dở dang dài hạn</t>
  </si>
  <si>
    <t>Các khoản đầu tư tài chính dài hạn</t>
  </si>
  <si>
    <t>Tài sản dài hạn khác</t>
  </si>
  <si>
    <t>I</t>
  </si>
  <si>
    <t>II</t>
  </si>
  <si>
    <t>-</t>
  </si>
  <si>
    <t>NGUỒN VỐN</t>
  </si>
  <si>
    <t>NỢ PHẢI TRẢ</t>
  </si>
  <si>
    <t>Nợ ngắn hạn</t>
  </si>
  <si>
    <t>Nợ dài hạn</t>
  </si>
  <si>
    <t>VỐN CHỦ SỞ HỮU</t>
  </si>
  <si>
    <t>Vốn chủ sở hữu</t>
  </si>
  <si>
    <t>Vốn góp của chủ sở hữu</t>
  </si>
  <si>
    <t>Quỹ đầu tư phát triển</t>
  </si>
  <si>
    <t>Lợi nhuận sau thuế chưa phân phối</t>
  </si>
  <si>
    <t>A</t>
  </si>
  <si>
    <t>B</t>
  </si>
  <si>
    <t>Mã số</t>
  </si>
  <si>
    <t>TÀI SẢN</t>
  </si>
  <si>
    <t xml:space="preserve">TỔNG CỘNG NGUỒN VỐN </t>
  </si>
  <si>
    <t>TỔNG CỘNG TÀI SẢN</t>
  </si>
  <si>
    <t>STT</t>
  </si>
  <si>
    <t>Chỉ tiêu</t>
  </si>
  <si>
    <t>Cơ cấu tài sản</t>
  </si>
  <si>
    <t>Cơ cấu vốn</t>
  </si>
  <si>
    <t>Khả năng thanh toán</t>
  </si>
  <si>
    <t>Tỷ suất lợi nhuận</t>
  </si>
  <si>
    <t>Lần</t>
  </si>
  <si>
    <t>CÁC CHỈ TIÊU TÀI CHÍNH CƠ BẢN</t>
  </si>
  <si>
    <t>Đơn vị tính: VNĐ</t>
  </si>
  <si>
    <t>Doanh thu bán hàng và cung cấp dịch vụ</t>
  </si>
  <si>
    <t>01</t>
  </si>
  <si>
    <t>Các khoản giảm trừ doanh thu</t>
  </si>
  <si>
    <t>02</t>
  </si>
  <si>
    <t>Doanh thu thuần về bán hàng và cung cấp dịch vụ (10=01-02)</t>
  </si>
  <si>
    <t>Giá vốn hàng bán</t>
  </si>
  <si>
    <t>Lợi nhuận gộp về bán hàng và cung cấp dịch vụ (20=10-11)</t>
  </si>
  <si>
    <t>Doanh thu hoạt động tài chính</t>
  </si>
  <si>
    <t>Chi phí tài chính</t>
  </si>
  <si>
    <t>Chi phí bán hàng</t>
  </si>
  <si>
    <t>Chi phí quản lý doanh nghiệp</t>
  </si>
  <si>
    <t xml:space="preserve">Lợi nhuận thuần từ hoạt động kinh doanh [30=20+(21-22)-(24+25)]     </t>
  </si>
  <si>
    <t>Thu nhập khác</t>
  </si>
  <si>
    <t xml:space="preserve">Chi phí khác                                                                                                                                                     </t>
  </si>
  <si>
    <t>Lợi nhuận khác (40=31-32)</t>
  </si>
  <si>
    <t>Tổng lợi nhuận kế toán trước thuế (50=30+40)</t>
  </si>
  <si>
    <t>Chi phí thuế TNDN hiện hành</t>
  </si>
  <si>
    <t>Chi phí thuế TNDN hoãn lại</t>
  </si>
  <si>
    <t>Lợi nhuận sau thuế thu nhập doanh nghiệp (60=50-51-52)</t>
  </si>
  <si>
    <t>Các khoản đầu tư tài chính ngắn hạn</t>
  </si>
  <si>
    <t>- Nợ phải trả/Tổng nguồn vốn</t>
  </si>
  <si>
    <t>- Nguồn vốn chủ sở hữu/Tổng nguồn vốn</t>
  </si>
  <si>
    <t>- Khả năng thanh toán nhanh</t>
  </si>
  <si>
    <t>- Khả năng thanh toán hiện hành</t>
  </si>
  <si>
    <t>- Tỷ suất lợi nhuận sau thuế/Tổng Tài sản</t>
  </si>
  <si>
    <t>- Tỷ suất lợi nhuận sau thuế/Nguồn vốn chủ sở hữu</t>
  </si>
  <si>
    <t>Nguồn kinh phí, quỹ khác</t>
  </si>
  <si>
    <t>- Tải sản ngắn hạn/ Tổng tài sản</t>
  </si>
  <si>
    <t>- Tải sản dài hạn/ Tổng tài sản</t>
  </si>
  <si>
    <t>Đơn vị</t>
  </si>
  <si>
    <t>Thặng dư cổ phần</t>
  </si>
  <si>
    <t>Cổ phiếu quỹ</t>
  </si>
  <si>
    <t>CÔNG TY CỔ PHẦN VIETTRONICS TÂN BÌNH</t>
  </si>
  <si>
    <t>Năm 2024</t>
  </si>
  <si>
    <t>TÓM TẮT BÁO CÁO TÀI CHÍNH NĂM 2025</t>
  </si>
  <si>
    <t>(Trích từ báo cáo tài chính riêng đã được kiểm toán năm 2025)</t>
  </si>
  <si>
    <t>TÓM TẮT BÁO CÁO KẾT QUẢ HOẠT ĐỘNG SXKD NĂM 2025</t>
  </si>
  <si>
    <t>(Trích từ báo cáo kết quả hoạt động SXKD riêng đã được kiểm toán năm 2025)</t>
  </si>
  <si>
    <t>Năm 2025</t>
  </si>
  <si>
    <t>2025/2024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</si>
</sst>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(* #,##0_);_(* \(#,##0\);_(* &quot;-&quot;??_);_(@_)"/>
    <numFmt numFmtId="165" formatCode="\%"/>
    <numFmt numFmtId="166" formatCode="0.0%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name val="Arial"/>
      <family val="2"/>
    </font>
    <font>
      <i/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i/>
      <sz val="11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auto="1"/>
      </bottom>
      <diagonal/>
    </border>
    <border>
      <left style="double">
        <color indexed="64"/>
      </left>
      <right style="thin">
        <color indexed="64"/>
      </right>
      <top style="hair">
        <color auto="1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auto="1"/>
      </top>
      <bottom style="thin">
        <color auto="1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indexed="64"/>
      </right>
      <top style="double">
        <color indexed="64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2">
    <xf numFmtId="0" fontId="0" fillId="0" borderId="0" xfId="0"/>
    <xf numFmtId="0" fontId="4" fillId="0" borderId="0" xfId="0" applyFont="1"/>
    <xf numFmtId="164" fontId="5" fillId="0" borderId="0" xfId="1" applyNumberFormat="1" applyFont="1"/>
    <xf numFmtId="164" fontId="0" fillId="0" borderId="0" xfId="0" applyNumberFormat="1"/>
    <xf numFmtId="164" fontId="2" fillId="0" borderId="2" xfId="1" applyNumberFormat="1" applyFont="1" applyBorder="1" applyAlignment="1">
      <alignment horizontal="left" vertical="center" wrapText="1"/>
    </xf>
    <xf numFmtId="164" fontId="3" fillId="0" borderId="2" xfId="1" applyNumberFormat="1" applyFont="1" applyBorder="1" applyAlignment="1">
      <alignment vertical="center" wrapText="1"/>
    </xf>
    <xf numFmtId="164" fontId="7" fillId="0" borderId="2" xfId="1" applyNumberFormat="1" applyFont="1" applyBorder="1" applyAlignment="1">
      <alignment vertical="center" wrapText="1"/>
    </xf>
    <xf numFmtId="164" fontId="2" fillId="0" borderId="4" xfId="1" applyNumberFormat="1" applyFont="1" applyBorder="1" applyAlignment="1">
      <alignment horizontal="left" vertical="center" wrapText="1"/>
    </xf>
    <xf numFmtId="164" fontId="3" fillId="0" borderId="5" xfId="1" applyNumberFormat="1" applyFont="1" applyBorder="1" applyAlignment="1">
      <alignment vertical="center" wrapText="1"/>
    </xf>
    <xf numFmtId="164" fontId="2" fillId="0" borderId="2" xfId="1" applyNumberFormat="1" applyFont="1" applyBorder="1" applyAlignment="1">
      <alignment vertical="center" wrapText="1"/>
    </xf>
    <xf numFmtId="164" fontId="2" fillId="0" borderId="1" xfId="1" applyNumberFormat="1" applyFont="1" applyBorder="1" applyAlignment="1">
      <alignment vertical="center" wrapText="1"/>
    </xf>
    <xf numFmtId="164" fontId="3" fillId="0" borderId="2" xfId="1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11" fillId="0" borderId="0" xfId="0" applyFont="1"/>
    <xf numFmtId="164" fontId="11" fillId="0" borderId="0" xfId="0" applyNumberFormat="1" applyFont="1"/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64" fontId="2" fillId="0" borderId="19" xfId="1" applyNumberFormat="1" applyFont="1" applyBorder="1" applyAlignment="1">
      <alignment horizontal="center" vertical="center" wrapText="1"/>
    </xf>
    <xf numFmtId="164" fontId="2" fillId="0" borderId="24" xfId="1" applyNumberFormat="1" applyFont="1" applyBorder="1" applyAlignment="1">
      <alignment horizontal="center" vertical="center" wrapText="1"/>
    </xf>
    <xf numFmtId="164" fontId="5" fillId="0" borderId="10" xfId="1" applyNumberFormat="1" applyFont="1" applyBorder="1"/>
    <xf numFmtId="43" fontId="5" fillId="0" borderId="12" xfId="1" applyFont="1" applyBorder="1"/>
    <xf numFmtId="165" fontId="5" fillId="0" borderId="14" xfId="0" applyNumberFormat="1" applyFont="1" applyBorder="1" applyAlignment="1">
      <alignment horizontal="center"/>
    </xf>
    <xf numFmtId="43" fontId="5" fillId="0" borderId="15" xfId="1" applyFont="1" applyBorder="1"/>
    <xf numFmtId="0" fontId="0" fillId="0" borderId="0" xfId="0" quotePrefix="1"/>
    <xf numFmtId="0" fontId="2" fillId="0" borderId="0" xfId="0" applyFont="1" applyAlignment="1">
      <alignment horizontal="center"/>
    </xf>
    <xf numFmtId="0" fontId="15" fillId="0" borderId="0" xfId="0" applyFont="1"/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164" fontId="2" fillId="0" borderId="3" xfId="1" applyNumberFormat="1" applyFont="1" applyFill="1" applyBorder="1" applyAlignment="1">
      <alignment vertical="center" wrapText="1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4" fontId="6" fillId="0" borderId="1" xfId="1" applyNumberFormat="1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164" fontId="5" fillId="0" borderId="2" xfId="1" applyNumberFormat="1" applyFont="1" applyBorder="1" applyAlignment="1">
      <alignment vertical="center"/>
    </xf>
    <xf numFmtId="0" fontId="9" fillId="0" borderId="1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64" fontId="6" fillId="0" borderId="2" xfId="1" applyNumberFormat="1" applyFont="1" applyBorder="1" applyAlignment="1">
      <alignment vertical="center"/>
    </xf>
    <xf numFmtId="0" fontId="4" fillId="0" borderId="11" xfId="0" applyFont="1" applyBorder="1" applyAlignment="1">
      <alignment horizontal="right" vertical="center"/>
    </xf>
    <xf numFmtId="0" fontId="4" fillId="0" borderId="22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164" fontId="5" fillId="0" borderId="3" xfId="1" applyNumberFormat="1" applyFont="1" applyBorder="1" applyAlignment="1">
      <alignment vertical="center"/>
    </xf>
    <xf numFmtId="0" fontId="4" fillId="0" borderId="23" xfId="0" applyFont="1" applyBorder="1" applyAlignment="1">
      <alignment vertical="center"/>
    </xf>
    <xf numFmtId="0" fontId="9" fillId="0" borderId="24" xfId="0" applyFont="1" applyBorder="1" applyAlignment="1">
      <alignment horizontal="center" vertical="center"/>
    </xf>
    <xf numFmtId="164" fontId="6" fillId="0" borderId="24" xfId="1" applyNumberFormat="1" applyFont="1" applyBorder="1" applyAlignment="1">
      <alignment vertical="center"/>
    </xf>
    <xf numFmtId="0" fontId="0" fillId="0" borderId="0" xfId="0" applyAlignment="1">
      <alignment vertical="center"/>
    </xf>
    <xf numFmtId="164" fontId="5" fillId="0" borderId="0" xfId="1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14" fontId="9" fillId="0" borderId="7" xfId="0" applyNumberFormat="1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164" fontId="6" fillId="0" borderId="4" xfId="1" applyNumberFormat="1" applyFont="1" applyBorder="1" applyAlignment="1">
      <alignment vertical="center"/>
    </xf>
    <xf numFmtId="164" fontId="8" fillId="0" borderId="2" xfId="1" applyNumberFormat="1" applyFont="1" applyBorder="1" applyAlignment="1">
      <alignment vertical="center"/>
    </xf>
    <xf numFmtId="0" fontId="4" fillId="0" borderId="17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164" fontId="5" fillId="0" borderId="5" xfId="1" applyNumberFormat="1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9" fillId="0" borderId="19" xfId="0" applyFont="1" applyBorder="1" applyAlignment="1">
      <alignment horizontal="center" vertical="center"/>
    </xf>
    <xf numFmtId="164" fontId="6" fillId="0" borderId="19" xfId="1" applyNumberFormat="1" applyFont="1" applyBorder="1" applyAlignment="1">
      <alignment vertical="center"/>
    </xf>
    <xf numFmtId="164" fontId="10" fillId="0" borderId="21" xfId="1" applyNumberFormat="1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14" fontId="6" fillId="0" borderId="25" xfId="1" applyNumberFormat="1" applyFont="1" applyBorder="1" applyAlignment="1">
      <alignment horizontal="center" vertical="center"/>
    </xf>
    <xf numFmtId="14" fontId="9" fillId="0" borderId="8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left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4" xfId="0" applyFont="1" applyBorder="1" applyAlignment="1">
      <alignment horizontal="left" vertical="center" wrapText="1"/>
    </xf>
    <xf numFmtId="0" fontId="2" fillId="0" borderId="34" xfId="0" quotePrefix="1" applyFont="1" applyBorder="1" applyAlignment="1">
      <alignment horizontal="center" vertical="center" wrapText="1"/>
    </xf>
    <xf numFmtId="164" fontId="13" fillId="0" borderId="34" xfId="1" applyNumberFormat="1" applyFont="1" applyBorder="1" applyAlignment="1">
      <alignment horizontal="right" vertical="center" wrapText="1"/>
    </xf>
    <xf numFmtId="10" fontId="3" fillId="0" borderId="34" xfId="1" applyNumberFormat="1" applyFont="1" applyBorder="1" applyAlignment="1">
      <alignment horizontal="right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left" vertical="center" wrapText="1"/>
    </xf>
    <xf numFmtId="0" fontId="3" fillId="0" borderId="34" xfId="0" quotePrefix="1" applyFont="1" applyBorder="1" applyAlignment="1">
      <alignment horizontal="center" vertical="center" wrapText="1"/>
    </xf>
    <xf numFmtId="164" fontId="14" fillId="0" borderId="34" xfId="1" applyNumberFormat="1" applyFont="1" applyBorder="1" applyAlignment="1">
      <alignment horizontal="right" vertical="center" wrapText="1"/>
    </xf>
    <xf numFmtId="0" fontId="9" fillId="0" borderId="0" xfId="0" applyFont="1"/>
    <xf numFmtId="0" fontId="10" fillId="0" borderId="0" xfId="0" applyFont="1" applyAlignment="1">
      <alignment horizontal="left"/>
    </xf>
    <xf numFmtId="10" fontId="11" fillId="0" borderId="0" xfId="0" applyNumberFormat="1" applyFont="1"/>
    <xf numFmtId="166" fontId="0" fillId="0" borderId="0" xfId="2" applyNumberFormat="1" applyFont="1"/>
    <xf numFmtId="10" fontId="0" fillId="0" borderId="0" xfId="2" applyNumberFormat="1" applyFont="1"/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" fillId="0" borderId="27" xfId="0" quotePrefix="1" applyFont="1" applyBorder="1" applyAlignment="1">
      <alignment horizontal="left"/>
    </xf>
    <xf numFmtId="0" fontId="5" fillId="0" borderId="32" xfId="0" applyFont="1" applyBorder="1" applyAlignment="1">
      <alignment horizontal="left"/>
    </xf>
    <xf numFmtId="0" fontId="5" fillId="0" borderId="28" xfId="0" quotePrefix="1" applyFont="1" applyBorder="1" applyAlignment="1">
      <alignment horizontal="left" wrapText="1"/>
    </xf>
    <xf numFmtId="0" fontId="5" fillId="0" borderId="33" xfId="0" applyFont="1" applyBorder="1" applyAlignment="1">
      <alignment horizontal="left" wrapText="1"/>
    </xf>
    <xf numFmtId="0" fontId="5" fillId="0" borderId="27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5" fillId="0" borderId="26" xfId="0" applyFont="1" applyBorder="1" applyAlignment="1">
      <alignment horizontal="left"/>
    </xf>
    <xf numFmtId="0" fontId="5" fillId="0" borderId="30" xfId="0" applyFont="1" applyBorder="1" applyAlignment="1">
      <alignment horizontal="left"/>
    </xf>
    <xf numFmtId="0" fontId="6" fillId="0" borderId="29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>
      <selection activeCell="D29" sqref="D29"/>
    </sheetView>
  </sheetViews>
  <sheetFormatPr defaultRowHeight="14.5" x14ac:dyDescent="0.35"/>
  <cols>
    <col min="1" max="1" width="6" customWidth="1"/>
    <col min="2" max="2" width="36" customWidth="1"/>
    <col min="3" max="3" width="7.54296875" customWidth="1"/>
    <col min="4" max="5" width="19.453125" customWidth="1"/>
    <col min="6" max="6" width="16.453125" customWidth="1"/>
  </cols>
  <sheetData>
    <row r="1" spans="1:6" x14ac:dyDescent="0.35">
      <c r="A1" s="89" t="s">
        <v>72</v>
      </c>
    </row>
    <row r="3" spans="1:6" ht="20.25" customHeight="1" x14ac:dyDescent="0.35">
      <c r="A3" s="94" t="s">
        <v>74</v>
      </c>
      <c r="B3" s="94"/>
      <c r="C3" s="94"/>
      <c r="D3" s="94"/>
      <c r="E3" s="94"/>
    </row>
    <row r="4" spans="1:6" x14ac:dyDescent="0.35">
      <c r="A4" s="95" t="s">
        <v>75</v>
      </c>
      <c r="B4" s="95"/>
      <c r="C4" s="95"/>
      <c r="D4" s="95"/>
      <c r="E4" s="95"/>
    </row>
    <row r="5" spans="1:6" ht="15" thickBot="1" x14ac:dyDescent="0.4">
      <c r="A5" s="54"/>
      <c r="B5" s="54"/>
      <c r="C5" s="54"/>
      <c r="D5" s="54"/>
      <c r="E5" s="55" t="s">
        <v>39</v>
      </c>
    </row>
    <row r="6" spans="1:6" ht="22.5" customHeight="1" thickTop="1" x14ac:dyDescent="0.35">
      <c r="A6" s="56" t="s">
        <v>25</v>
      </c>
      <c r="B6" s="57" t="s">
        <v>28</v>
      </c>
      <c r="C6" s="57" t="s">
        <v>27</v>
      </c>
      <c r="D6" s="58">
        <v>46022</v>
      </c>
      <c r="E6" s="73">
        <v>45658</v>
      </c>
    </row>
    <row r="7" spans="1:6" ht="16.5" customHeight="1" x14ac:dyDescent="0.35">
      <c r="A7" s="59" t="s">
        <v>13</v>
      </c>
      <c r="B7" s="7" t="s">
        <v>0</v>
      </c>
      <c r="C7" s="60">
        <v>100</v>
      </c>
      <c r="D7" s="61">
        <f>SUM(D8:D12)</f>
        <v>116292929869</v>
      </c>
      <c r="E7" s="61">
        <f>SUM(E8:E12)</f>
        <v>110192419336</v>
      </c>
    </row>
    <row r="8" spans="1:6" ht="16.5" customHeight="1" x14ac:dyDescent="0.35">
      <c r="A8" s="39">
        <v>1.1000000000000001</v>
      </c>
      <c r="B8" s="5" t="s">
        <v>1</v>
      </c>
      <c r="C8" s="40">
        <v>110</v>
      </c>
      <c r="D8" s="41">
        <v>861061501</v>
      </c>
      <c r="E8" s="41">
        <v>9453166163</v>
      </c>
    </row>
    <row r="9" spans="1:6" ht="16.5" customHeight="1" x14ac:dyDescent="0.35">
      <c r="A9" s="39">
        <v>1.2</v>
      </c>
      <c r="B9" s="5" t="s">
        <v>59</v>
      </c>
      <c r="C9" s="40">
        <v>120</v>
      </c>
      <c r="D9" s="41">
        <v>74500000000</v>
      </c>
      <c r="E9" s="41">
        <v>65000000000</v>
      </c>
    </row>
    <row r="10" spans="1:6" ht="16.5" customHeight="1" x14ac:dyDescent="0.35">
      <c r="A10" s="39">
        <v>1.3</v>
      </c>
      <c r="B10" s="5" t="s">
        <v>2</v>
      </c>
      <c r="C10" s="40">
        <v>130</v>
      </c>
      <c r="D10" s="41">
        <v>19023250499</v>
      </c>
      <c r="E10" s="41">
        <v>17997290389</v>
      </c>
    </row>
    <row r="11" spans="1:6" ht="16.5" customHeight="1" x14ac:dyDescent="0.35">
      <c r="A11" s="39">
        <v>1.4</v>
      </c>
      <c r="B11" s="5" t="s">
        <v>3</v>
      </c>
      <c r="C11" s="40">
        <v>140</v>
      </c>
      <c r="D11" s="41">
        <v>16156223804</v>
      </c>
      <c r="E11" s="41">
        <v>13332614413</v>
      </c>
    </row>
    <row r="12" spans="1:6" ht="16.5" customHeight="1" x14ac:dyDescent="0.35">
      <c r="A12" s="39">
        <v>1.5</v>
      </c>
      <c r="B12" s="5" t="s">
        <v>4</v>
      </c>
      <c r="C12" s="40">
        <v>150</v>
      </c>
      <c r="D12" s="41">
        <v>5752394065</v>
      </c>
      <c r="E12" s="41">
        <v>4409348371</v>
      </c>
    </row>
    <row r="13" spans="1:6" ht="16.5" customHeight="1" x14ac:dyDescent="0.35">
      <c r="A13" s="42" t="s">
        <v>14</v>
      </c>
      <c r="B13" s="4" t="s">
        <v>5</v>
      </c>
      <c r="C13" s="43">
        <v>200</v>
      </c>
      <c r="D13" s="44">
        <f>SUM(D18:D20)+D15+D14</f>
        <v>111468436106</v>
      </c>
      <c r="E13" s="44">
        <f>SUM(E18:E20)+E15+E14</f>
        <v>115008095336</v>
      </c>
      <c r="F13" s="3"/>
    </row>
    <row r="14" spans="1:6" ht="16.5" customHeight="1" x14ac:dyDescent="0.35">
      <c r="A14" s="39">
        <v>2.1</v>
      </c>
      <c r="B14" s="11" t="s">
        <v>6</v>
      </c>
      <c r="C14" s="40">
        <v>210</v>
      </c>
      <c r="D14" s="41">
        <v>18678926131</v>
      </c>
      <c r="E14" s="41">
        <v>18215447540</v>
      </c>
      <c r="F14" s="3"/>
    </row>
    <row r="15" spans="1:6" ht="16.5" customHeight="1" x14ac:dyDescent="0.35">
      <c r="A15" s="39">
        <v>2.2000000000000002</v>
      </c>
      <c r="B15" s="5" t="s">
        <v>7</v>
      </c>
      <c r="C15" s="40">
        <v>220</v>
      </c>
      <c r="D15" s="41">
        <v>58165294575</v>
      </c>
      <c r="E15" s="41">
        <v>62700445235</v>
      </c>
    </row>
    <row r="16" spans="1:6" ht="16.5" customHeight="1" x14ac:dyDescent="0.35">
      <c r="A16" s="45" t="s">
        <v>15</v>
      </c>
      <c r="B16" s="6" t="s">
        <v>8</v>
      </c>
      <c r="C16" s="40">
        <v>221</v>
      </c>
      <c r="D16" s="62">
        <v>41916898109</v>
      </c>
      <c r="E16" s="62">
        <v>45824323333</v>
      </c>
    </row>
    <row r="17" spans="1:5" ht="16.5" customHeight="1" x14ac:dyDescent="0.35">
      <c r="A17" s="45" t="s">
        <v>15</v>
      </c>
      <c r="B17" s="6" t="s">
        <v>9</v>
      </c>
      <c r="C17" s="40">
        <v>227</v>
      </c>
      <c r="D17" s="62">
        <v>16248396466</v>
      </c>
      <c r="E17" s="62">
        <v>16876121902</v>
      </c>
    </row>
    <row r="18" spans="1:5" ht="16.5" customHeight="1" x14ac:dyDescent="0.35">
      <c r="A18" s="39">
        <v>2.2999999999999998</v>
      </c>
      <c r="B18" s="5" t="s">
        <v>10</v>
      </c>
      <c r="C18" s="40">
        <v>240</v>
      </c>
      <c r="D18" s="41">
        <v>9330512273</v>
      </c>
      <c r="E18" s="41">
        <v>9330512273</v>
      </c>
    </row>
    <row r="19" spans="1:5" ht="16.5" customHeight="1" x14ac:dyDescent="0.35">
      <c r="A19" s="39">
        <v>2.4</v>
      </c>
      <c r="B19" s="5" t="s">
        <v>11</v>
      </c>
      <c r="C19" s="40">
        <v>250</v>
      </c>
      <c r="D19" s="41">
        <v>23102425277</v>
      </c>
      <c r="E19" s="41">
        <v>23073655112</v>
      </c>
    </row>
    <row r="20" spans="1:5" ht="16.5" customHeight="1" x14ac:dyDescent="0.35">
      <c r="A20" s="63">
        <v>2.5</v>
      </c>
      <c r="B20" s="8" t="s">
        <v>12</v>
      </c>
      <c r="C20" s="64">
        <v>260</v>
      </c>
      <c r="D20" s="65">
        <v>2191277850</v>
      </c>
      <c r="E20" s="65">
        <v>1688035176</v>
      </c>
    </row>
    <row r="21" spans="1:5" ht="24" customHeight="1" thickBot="1" x14ac:dyDescent="0.4">
      <c r="A21" s="66"/>
      <c r="B21" s="20" t="s">
        <v>30</v>
      </c>
      <c r="C21" s="67">
        <v>270</v>
      </c>
      <c r="D21" s="68">
        <f>D7+D13</f>
        <v>227761365975</v>
      </c>
      <c r="E21" s="68">
        <f>E7+E13</f>
        <v>225200514672</v>
      </c>
    </row>
    <row r="22" spans="1:5" ht="9.75" customHeight="1" thickTop="1" thickBot="1" x14ac:dyDescent="0.4">
      <c r="A22" s="1"/>
      <c r="B22" s="1"/>
      <c r="C22" s="1"/>
      <c r="D22" s="2"/>
      <c r="E22" s="2"/>
    </row>
    <row r="23" spans="1:5" ht="22.5" customHeight="1" thickTop="1" x14ac:dyDescent="0.35">
      <c r="A23" s="34" t="s">
        <v>26</v>
      </c>
      <c r="B23" s="69" t="s">
        <v>16</v>
      </c>
      <c r="C23" s="35" t="s">
        <v>27</v>
      </c>
      <c r="D23" s="58">
        <v>46022</v>
      </c>
      <c r="E23" s="73">
        <v>45658</v>
      </c>
    </row>
    <row r="24" spans="1:5" ht="16.5" customHeight="1" x14ac:dyDescent="0.35">
      <c r="A24" s="36" t="s">
        <v>13</v>
      </c>
      <c r="B24" s="10" t="s">
        <v>17</v>
      </c>
      <c r="C24" s="37">
        <v>300</v>
      </c>
      <c r="D24" s="38">
        <f>D25+D26</f>
        <v>42086612864</v>
      </c>
      <c r="E24" s="38">
        <v>45115996038</v>
      </c>
    </row>
    <row r="25" spans="1:5" ht="16.5" customHeight="1" x14ac:dyDescent="0.35">
      <c r="A25" s="39">
        <v>1.1000000000000001</v>
      </c>
      <c r="B25" s="9" t="s">
        <v>18</v>
      </c>
      <c r="C25" s="40">
        <v>310</v>
      </c>
      <c r="D25" s="41">
        <v>16523073122</v>
      </c>
      <c r="E25" s="41">
        <v>22220842042</v>
      </c>
    </row>
    <row r="26" spans="1:5" ht="16.5" customHeight="1" x14ac:dyDescent="0.35">
      <c r="A26" s="39">
        <v>1.2</v>
      </c>
      <c r="B26" s="9" t="s">
        <v>19</v>
      </c>
      <c r="C26" s="40">
        <v>330</v>
      </c>
      <c r="D26" s="41">
        <v>25563539742</v>
      </c>
      <c r="E26" s="41">
        <v>22895153996</v>
      </c>
    </row>
    <row r="27" spans="1:5" ht="16.5" customHeight="1" x14ac:dyDescent="0.35">
      <c r="A27" s="42" t="s">
        <v>14</v>
      </c>
      <c r="B27" s="9" t="s">
        <v>20</v>
      </c>
      <c r="C27" s="43">
        <v>400</v>
      </c>
      <c r="D27" s="44">
        <f>D28+D34</f>
        <v>185674753111</v>
      </c>
      <c r="E27" s="44">
        <v>180084518634</v>
      </c>
    </row>
    <row r="28" spans="1:5" ht="16.5" customHeight="1" x14ac:dyDescent="0.35">
      <c r="A28" s="39">
        <v>2.1</v>
      </c>
      <c r="B28" s="9" t="s">
        <v>21</v>
      </c>
      <c r="C28" s="40">
        <v>410</v>
      </c>
      <c r="D28" s="41">
        <v>185674753111</v>
      </c>
      <c r="E28" s="41">
        <v>180084518634</v>
      </c>
    </row>
    <row r="29" spans="1:5" ht="16.5" customHeight="1" x14ac:dyDescent="0.35">
      <c r="A29" s="45" t="s">
        <v>15</v>
      </c>
      <c r="B29" s="5" t="s">
        <v>22</v>
      </c>
      <c r="C29" s="40">
        <v>411</v>
      </c>
      <c r="D29" s="41">
        <v>119820500000</v>
      </c>
      <c r="E29" s="41">
        <v>119820500000</v>
      </c>
    </row>
    <row r="30" spans="1:5" ht="16.5" customHeight="1" x14ac:dyDescent="0.35">
      <c r="A30" s="45" t="s">
        <v>15</v>
      </c>
      <c r="B30" s="5" t="s">
        <v>70</v>
      </c>
      <c r="C30" s="40">
        <v>412</v>
      </c>
      <c r="D30" s="41">
        <v>69306398800</v>
      </c>
      <c r="E30" s="41">
        <v>69306398800</v>
      </c>
    </row>
    <row r="31" spans="1:5" ht="16.5" customHeight="1" x14ac:dyDescent="0.35">
      <c r="A31" s="45" t="s">
        <v>15</v>
      </c>
      <c r="B31" s="5" t="s">
        <v>71</v>
      </c>
      <c r="C31" s="40">
        <v>415</v>
      </c>
      <c r="D31" s="41">
        <v>-22877138591</v>
      </c>
      <c r="E31" s="41">
        <v>-22877138591</v>
      </c>
    </row>
    <row r="32" spans="1:5" ht="16.5" customHeight="1" x14ac:dyDescent="0.35">
      <c r="A32" s="45" t="s">
        <v>15</v>
      </c>
      <c r="B32" s="5" t="s">
        <v>23</v>
      </c>
      <c r="C32" s="40">
        <v>418</v>
      </c>
      <c r="D32" s="41">
        <v>7335740792</v>
      </c>
      <c r="E32" s="41">
        <v>7335740792</v>
      </c>
    </row>
    <row r="33" spans="1:5" ht="16.5" customHeight="1" x14ac:dyDescent="0.35">
      <c r="A33" s="45" t="s">
        <v>15</v>
      </c>
      <c r="B33" s="5" t="s">
        <v>24</v>
      </c>
      <c r="C33" s="40">
        <v>421</v>
      </c>
      <c r="D33" s="41">
        <v>12089252110</v>
      </c>
      <c r="E33" s="41">
        <v>6499017633</v>
      </c>
    </row>
    <row r="34" spans="1:5" ht="16.5" customHeight="1" x14ac:dyDescent="0.35">
      <c r="A34" s="46">
        <v>2.2000000000000002</v>
      </c>
      <c r="B34" s="33" t="s">
        <v>66</v>
      </c>
      <c r="C34" s="47">
        <v>430</v>
      </c>
      <c r="D34" s="48">
        <v>0</v>
      </c>
      <c r="E34" s="48">
        <v>0</v>
      </c>
    </row>
    <row r="35" spans="1:5" ht="24" customHeight="1" thickBot="1" x14ac:dyDescent="0.4">
      <c r="A35" s="49"/>
      <c r="B35" s="21" t="s">
        <v>29</v>
      </c>
      <c r="C35" s="50">
        <v>440</v>
      </c>
      <c r="D35" s="51">
        <f>D24+D27</f>
        <v>227761365975</v>
      </c>
      <c r="E35" s="51">
        <f>E24+E27</f>
        <v>225200514672</v>
      </c>
    </row>
    <row r="36" spans="1:5" ht="15" thickTop="1" x14ac:dyDescent="0.35">
      <c r="A36" s="52"/>
      <c r="B36" s="52"/>
      <c r="C36" s="52"/>
      <c r="D36" s="53"/>
      <c r="E36" s="53"/>
    </row>
    <row r="37" spans="1:5" x14ac:dyDescent="0.35">
      <c r="A37" s="96"/>
      <c r="B37" s="96"/>
      <c r="C37" s="96"/>
      <c r="D37" s="96"/>
      <c r="E37" s="96"/>
    </row>
    <row r="38" spans="1:5" x14ac:dyDescent="0.35">
      <c r="A38" s="27"/>
      <c r="B38" s="27"/>
      <c r="C38" s="27"/>
      <c r="D38" s="27"/>
      <c r="E38" s="27"/>
    </row>
    <row r="39" spans="1:5" x14ac:dyDescent="0.35">
      <c r="A39" s="27"/>
      <c r="B39" s="27"/>
      <c r="C39" s="27"/>
      <c r="D39" s="27"/>
      <c r="E39" s="27"/>
    </row>
    <row r="40" spans="1:5" x14ac:dyDescent="0.35">
      <c r="A40" s="27"/>
      <c r="B40" s="27"/>
      <c r="C40" s="27"/>
      <c r="D40" s="27"/>
      <c r="E40" s="27"/>
    </row>
    <row r="41" spans="1:5" x14ac:dyDescent="0.35">
      <c r="A41" s="27"/>
      <c r="B41" s="27"/>
      <c r="C41" s="27"/>
      <c r="D41" s="27"/>
      <c r="E41" s="27"/>
    </row>
    <row r="42" spans="1:5" x14ac:dyDescent="0.35">
      <c r="A42" s="97"/>
      <c r="B42" s="97"/>
      <c r="C42" s="97"/>
      <c r="D42" s="97"/>
      <c r="E42" s="97"/>
    </row>
    <row r="43" spans="1:5" x14ac:dyDescent="0.35">
      <c r="A43" s="28"/>
      <c r="B43" s="28"/>
      <c r="C43" s="28"/>
      <c r="D43" s="28"/>
      <c r="E43" s="28"/>
    </row>
    <row r="44" spans="1:5" x14ac:dyDescent="0.35">
      <c r="A44" s="28"/>
      <c r="B44" s="28"/>
      <c r="C44" s="28"/>
      <c r="D44" s="28"/>
      <c r="E44" s="28"/>
    </row>
  </sheetData>
  <mergeCells count="6">
    <mergeCell ref="A3:E3"/>
    <mergeCell ref="A4:E4"/>
    <mergeCell ref="C37:E37"/>
    <mergeCell ref="C42:E42"/>
    <mergeCell ref="A37:B37"/>
    <mergeCell ref="A42:B42"/>
  </mergeCells>
  <pageMargins left="0.77" right="0.16" top="0.59055118110236227" bottom="0.59055118110236227" header="0.31496062992125984" footer="0.31496062992125984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zoomScaleNormal="100" workbookViewId="0">
      <selection activeCell="E23" sqref="E23"/>
    </sheetView>
  </sheetViews>
  <sheetFormatPr defaultColWidth="9.1796875" defaultRowHeight="14" x14ac:dyDescent="0.3"/>
  <cols>
    <col min="1" max="1" width="4.54296875" style="13" bestFit="1" customWidth="1"/>
    <col min="2" max="2" width="32.7265625" style="13" customWidth="1"/>
    <col min="3" max="3" width="6.453125" style="13" customWidth="1"/>
    <col min="4" max="4" width="15.7265625" style="13" customWidth="1"/>
    <col min="5" max="5" width="16" style="13" customWidth="1"/>
    <col min="6" max="6" width="15" style="13" customWidth="1"/>
    <col min="7" max="7" width="9.1796875" style="13"/>
    <col min="8" max="8" width="18.453125" style="13" bestFit="1" customWidth="1"/>
    <col min="9" max="9" width="19.1796875" style="13" customWidth="1"/>
    <col min="10" max="16384" width="9.1796875" style="13"/>
  </cols>
  <sheetData>
    <row r="1" spans="1:9" x14ac:dyDescent="0.3">
      <c r="A1" s="99" t="s">
        <v>72</v>
      </c>
      <c r="B1" s="99"/>
      <c r="C1" s="99"/>
      <c r="D1" s="99"/>
      <c r="E1" s="99"/>
      <c r="F1" s="99"/>
    </row>
    <row r="2" spans="1:9" x14ac:dyDescent="0.3">
      <c r="A2" s="98"/>
      <c r="B2" s="98"/>
      <c r="C2" s="98"/>
      <c r="D2" s="98"/>
      <c r="E2" s="98"/>
      <c r="F2" s="98"/>
    </row>
    <row r="3" spans="1:9" x14ac:dyDescent="0.3">
      <c r="A3" s="98" t="s">
        <v>76</v>
      </c>
      <c r="B3" s="98"/>
      <c r="C3" s="98"/>
      <c r="D3" s="98"/>
      <c r="E3" s="98"/>
      <c r="F3" s="98"/>
    </row>
    <row r="4" spans="1:9" ht="25" customHeight="1" x14ac:dyDescent="0.3">
      <c r="A4" s="100" t="s">
        <v>77</v>
      </c>
      <c r="B4" s="101"/>
      <c r="C4" s="101"/>
      <c r="D4" s="101"/>
      <c r="E4" s="101"/>
      <c r="F4" s="101"/>
    </row>
    <row r="5" spans="1:9" ht="25" customHeight="1" x14ac:dyDescent="0.3">
      <c r="A5" s="30"/>
      <c r="B5" s="31"/>
      <c r="C5" s="31"/>
      <c r="D5" s="32"/>
      <c r="E5" s="32"/>
      <c r="F5" s="29" t="s">
        <v>39</v>
      </c>
    </row>
    <row r="6" spans="1:9" ht="28.5" customHeight="1" x14ac:dyDescent="0.3">
      <c r="A6" s="79" t="s">
        <v>31</v>
      </c>
      <c r="B6" s="79" t="s">
        <v>32</v>
      </c>
      <c r="C6" s="79" t="s">
        <v>27</v>
      </c>
      <c r="D6" s="79" t="s">
        <v>78</v>
      </c>
      <c r="E6" s="79" t="s">
        <v>73</v>
      </c>
      <c r="F6" s="80" t="s">
        <v>79</v>
      </c>
      <c r="H6" s="14"/>
      <c r="I6" s="14"/>
    </row>
    <row r="7" spans="1:9" ht="28.5" customHeight="1" x14ac:dyDescent="0.3">
      <c r="A7" s="79">
        <v>1</v>
      </c>
      <c r="B7" s="81" t="s">
        <v>40</v>
      </c>
      <c r="C7" s="82" t="s">
        <v>41</v>
      </c>
      <c r="D7" s="83">
        <v>128184109686</v>
      </c>
      <c r="E7" s="83">
        <v>102110712598</v>
      </c>
      <c r="F7" s="84">
        <f>(D7/E7)</f>
        <v>1.2553443847821182</v>
      </c>
      <c r="H7" s="91"/>
    </row>
    <row r="8" spans="1:9" ht="28.5" customHeight="1" x14ac:dyDescent="0.3">
      <c r="A8" s="85">
        <f>A7+1</f>
        <v>2</v>
      </c>
      <c r="B8" s="86" t="s">
        <v>42</v>
      </c>
      <c r="C8" s="87" t="s">
        <v>43</v>
      </c>
      <c r="D8" s="88">
        <v>110350047</v>
      </c>
      <c r="E8" s="88">
        <v>58962384</v>
      </c>
      <c r="F8" s="84">
        <f t="shared" ref="F8:F23" si="0">(D8/E8)</f>
        <v>1.8715329929671771</v>
      </c>
      <c r="H8" s="91"/>
    </row>
    <row r="9" spans="1:9" ht="28.5" customHeight="1" x14ac:dyDescent="0.3">
      <c r="A9" s="79">
        <f t="shared" ref="A9:A23" si="1">A8+1</f>
        <v>3</v>
      </c>
      <c r="B9" s="81" t="s">
        <v>44</v>
      </c>
      <c r="C9" s="79">
        <v>10</v>
      </c>
      <c r="D9" s="83">
        <f>D7-D8</f>
        <v>128073759639</v>
      </c>
      <c r="E9" s="83">
        <f>E7-E8</f>
        <v>102051750214</v>
      </c>
      <c r="F9" s="84">
        <f t="shared" si="0"/>
        <v>1.2549883698264115</v>
      </c>
      <c r="H9" s="91"/>
    </row>
    <row r="10" spans="1:9" ht="28.5" customHeight="1" x14ac:dyDescent="0.3">
      <c r="A10" s="85">
        <f t="shared" si="1"/>
        <v>4</v>
      </c>
      <c r="B10" s="86" t="s">
        <v>45</v>
      </c>
      <c r="C10" s="85">
        <v>11</v>
      </c>
      <c r="D10" s="88">
        <v>59646710180</v>
      </c>
      <c r="E10" s="88">
        <v>50360029006</v>
      </c>
      <c r="F10" s="84">
        <f t="shared" si="0"/>
        <v>1.1844057947800937</v>
      </c>
      <c r="H10" s="91"/>
    </row>
    <row r="11" spans="1:9" ht="28.5" customHeight="1" x14ac:dyDescent="0.3">
      <c r="A11" s="79">
        <f t="shared" si="1"/>
        <v>5</v>
      </c>
      <c r="B11" s="81" t="s">
        <v>46</v>
      </c>
      <c r="C11" s="79">
        <v>20</v>
      </c>
      <c r="D11" s="83">
        <f>D9-D10</f>
        <v>68427049459</v>
      </c>
      <c r="E11" s="83">
        <f>E9-E10</f>
        <v>51691721208</v>
      </c>
      <c r="F11" s="84">
        <f t="shared" si="0"/>
        <v>1.3237525828103007</v>
      </c>
      <c r="H11" s="91"/>
    </row>
    <row r="12" spans="1:9" ht="28.5" customHeight="1" x14ac:dyDescent="0.3">
      <c r="A12" s="85">
        <f t="shared" si="1"/>
        <v>6</v>
      </c>
      <c r="B12" s="86" t="s">
        <v>47</v>
      </c>
      <c r="C12" s="85">
        <v>21</v>
      </c>
      <c r="D12" s="88">
        <v>3235254727</v>
      </c>
      <c r="E12" s="88">
        <v>3000328639</v>
      </c>
      <c r="F12" s="84">
        <f t="shared" si="0"/>
        <v>1.0783001185091177</v>
      </c>
      <c r="H12" s="91"/>
    </row>
    <row r="13" spans="1:9" ht="28.5" customHeight="1" x14ac:dyDescent="0.3">
      <c r="A13" s="85">
        <f t="shared" si="1"/>
        <v>7</v>
      </c>
      <c r="B13" s="86" t="s">
        <v>48</v>
      </c>
      <c r="C13" s="85">
        <v>22</v>
      </c>
      <c r="D13" s="88">
        <v>1511236</v>
      </c>
      <c r="E13" s="88">
        <v>54966241</v>
      </c>
      <c r="F13" s="84">
        <f t="shared" si="0"/>
        <v>2.7493893933914819E-2</v>
      </c>
      <c r="H13" s="91"/>
    </row>
    <row r="14" spans="1:9" ht="28.5" customHeight="1" x14ac:dyDescent="0.3">
      <c r="A14" s="85">
        <f t="shared" si="1"/>
        <v>8</v>
      </c>
      <c r="B14" s="86" t="s">
        <v>49</v>
      </c>
      <c r="C14" s="85">
        <v>25</v>
      </c>
      <c r="D14" s="88">
        <v>34693397104</v>
      </c>
      <c r="E14" s="88">
        <v>24525657856</v>
      </c>
      <c r="F14" s="84">
        <f t="shared" si="0"/>
        <v>1.4145755970216531</v>
      </c>
      <c r="H14" s="91"/>
    </row>
    <row r="15" spans="1:9" ht="28.5" customHeight="1" x14ac:dyDescent="0.3">
      <c r="A15" s="85">
        <f t="shared" si="1"/>
        <v>9</v>
      </c>
      <c r="B15" s="86" t="s">
        <v>50</v>
      </c>
      <c r="C15" s="85">
        <v>26</v>
      </c>
      <c r="D15" s="88">
        <v>15971407878</v>
      </c>
      <c r="E15" s="88">
        <v>15562360851</v>
      </c>
      <c r="F15" s="84">
        <f t="shared" si="0"/>
        <v>1.0262843813298235</v>
      </c>
      <c r="H15" s="91"/>
    </row>
    <row r="16" spans="1:9" ht="28.5" customHeight="1" x14ac:dyDescent="0.3">
      <c r="A16" s="79">
        <f t="shared" si="1"/>
        <v>10</v>
      </c>
      <c r="B16" s="81" t="s">
        <v>51</v>
      </c>
      <c r="C16" s="79">
        <v>30</v>
      </c>
      <c r="D16" s="83">
        <f>D11+(D12-D13)-(D14+D15)</f>
        <v>20995987968</v>
      </c>
      <c r="E16" s="83">
        <f>E11+(E12-E13)-(E14+E15)</f>
        <v>14549064899</v>
      </c>
      <c r="F16" s="84">
        <f t="shared" si="0"/>
        <v>1.4431159743773716</v>
      </c>
      <c r="H16" s="91"/>
    </row>
    <row r="17" spans="1:8" ht="28.5" customHeight="1" x14ac:dyDescent="0.3">
      <c r="A17" s="85">
        <f t="shared" si="1"/>
        <v>11</v>
      </c>
      <c r="B17" s="86" t="s">
        <v>52</v>
      </c>
      <c r="C17" s="85">
        <v>31</v>
      </c>
      <c r="D17" s="88">
        <v>202450915</v>
      </c>
      <c r="E17" s="88">
        <v>271496997</v>
      </c>
      <c r="F17" s="84">
        <f t="shared" si="0"/>
        <v>0.74568380953399638</v>
      </c>
      <c r="H17" s="91"/>
    </row>
    <row r="18" spans="1:8" ht="28.5" customHeight="1" x14ac:dyDescent="0.3">
      <c r="A18" s="85">
        <f t="shared" si="1"/>
        <v>12</v>
      </c>
      <c r="B18" s="86" t="s">
        <v>53</v>
      </c>
      <c r="C18" s="85">
        <v>32</v>
      </c>
      <c r="D18" s="88">
        <v>228910782</v>
      </c>
      <c r="E18" s="88">
        <v>284960554</v>
      </c>
      <c r="F18" s="84">
        <f t="shared" si="0"/>
        <v>0.80330690962932361</v>
      </c>
      <c r="H18" s="91"/>
    </row>
    <row r="19" spans="1:8" ht="28.5" customHeight="1" x14ac:dyDescent="0.3">
      <c r="A19" s="79">
        <f t="shared" si="1"/>
        <v>13</v>
      </c>
      <c r="B19" s="81" t="s">
        <v>54</v>
      </c>
      <c r="C19" s="79">
        <v>40</v>
      </c>
      <c r="D19" s="83">
        <f>D17-D18</f>
        <v>-26459867</v>
      </c>
      <c r="E19" s="83">
        <f>E17-E18</f>
        <v>-13463557</v>
      </c>
      <c r="F19" s="84">
        <f t="shared" si="0"/>
        <v>1.9652954267583225</v>
      </c>
      <c r="H19" s="91"/>
    </row>
    <row r="20" spans="1:8" ht="28.5" customHeight="1" x14ac:dyDescent="0.3">
      <c r="A20" s="79">
        <f t="shared" si="1"/>
        <v>14</v>
      </c>
      <c r="B20" s="81" t="s">
        <v>55</v>
      </c>
      <c r="C20" s="79">
        <v>50</v>
      </c>
      <c r="D20" s="83">
        <f>D16+D19</f>
        <v>20969528101</v>
      </c>
      <c r="E20" s="83">
        <f>E16+E19</f>
        <v>14535601342</v>
      </c>
      <c r="F20" s="84">
        <f t="shared" si="0"/>
        <v>1.4426323072310359</v>
      </c>
      <c r="H20" s="91"/>
    </row>
    <row r="21" spans="1:8" ht="28.5" customHeight="1" x14ac:dyDescent="0.3">
      <c r="A21" s="85">
        <f t="shared" si="1"/>
        <v>15</v>
      </c>
      <c r="B21" s="86" t="s">
        <v>56</v>
      </c>
      <c r="C21" s="85">
        <v>51</v>
      </c>
      <c r="D21" s="88">
        <v>4316781562</v>
      </c>
      <c r="E21" s="88">
        <v>3049537225</v>
      </c>
      <c r="F21" s="84">
        <f t="shared" si="0"/>
        <v>1.415552998209425</v>
      </c>
      <c r="H21" s="91"/>
    </row>
    <row r="22" spans="1:8" ht="28.5" customHeight="1" x14ac:dyDescent="0.3">
      <c r="A22" s="85">
        <f t="shared" si="1"/>
        <v>16</v>
      </c>
      <c r="B22" s="86" t="s">
        <v>57</v>
      </c>
      <c r="C22" s="85">
        <v>52</v>
      </c>
      <c r="D22" s="88">
        <v>-111555938</v>
      </c>
      <c r="E22" s="88">
        <v>-111555938</v>
      </c>
      <c r="F22" s="84">
        <f t="shared" si="0"/>
        <v>1</v>
      </c>
      <c r="H22" s="91"/>
    </row>
    <row r="23" spans="1:8" ht="28.5" customHeight="1" x14ac:dyDescent="0.3">
      <c r="A23" s="79">
        <f t="shared" si="1"/>
        <v>17</v>
      </c>
      <c r="B23" s="81" t="s">
        <v>58</v>
      </c>
      <c r="C23" s="79">
        <v>60</v>
      </c>
      <c r="D23" s="83">
        <f>D20-D21-D22</f>
        <v>16764302477</v>
      </c>
      <c r="E23" s="83">
        <f>E20-E21-E22</f>
        <v>11597620055</v>
      </c>
      <c r="F23" s="84">
        <f t="shared" si="0"/>
        <v>1.4454950582531392</v>
      </c>
      <c r="H23" s="91"/>
    </row>
    <row r="24" spans="1:8" x14ac:dyDescent="0.3">
      <c r="B24" s="78"/>
    </row>
    <row r="25" spans="1:8" s="12" customFormat="1" x14ac:dyDescent="0.3">
      <c r="D25" s="98"/>
      <c r="E25" s="98"/>
      <c r="F25" s="98"/>
    </row>
    <row r="26" spans="1:8" s="12" customFormat="1" x14ac:dyDescent="0.3"/>
    <row r="27" spans="1:8" s="12" customFormat="1" x14ac:dyDescent="0.3"/>
    <row r="28" spans="1:8" s="12" customFormat="1" x14ac:dyDescent="0.3"/>
    <row r="29" spans="1:8" s="12" customFormat="1" x14ac:dyDescent="0.3"/>
    <row r="30" spans="1:8" s="15" customFormat="1" x14ac:dyDescent="0.3">
      <c r="B30" s="12"/>
      <c r="C30" s="12"/>
      <c r="D30" s="98"/>
      <c r="E30" s="98"/>
      <c r="F30" s="98"/>
    </row>
  </sheetData>
  <mergeCells count="6">
    <mergeCell ref="D30:F30"/>
    <mergeCell ref="A1:F1"/>
    <mergeCell ref="A2:F2"/>
    <mergeCell ref="A3:F3"/>
    <mergeCell ref="A4:F4"/>
    <mergeCell ref="D25:F25"/>
  </mergeCells>
  <pageMargins left="0.78740157480314965" right="0.39370078740157483" top="0.59055118110236227" bottom="0.59055118110236227" header="0.31496062992125984" footer="0.31496062992125984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zoomScaleNormal="100" workbookViewId="0">
      <selection activeCell="E8" sqref="E8"/>
    </sheetView>
  </sheetViews>
  <sheetFormatPr defaultRowHeight="14.5" x14ac:dyDescent="0.35"/>
  <cols>
    <col min="1" max="1" width="5.54296875" style="77" customWidth="1"/>
    <col min="2" max="2" width="34.54296875" customWidth="1"/>
    <col min="3" max="3" width="13.54296875" customWidth="1"/>
    <col min="5" max="5" width="18.81640625" customWidth="1"/>
  </cols>
  <sheetData>
    <row r="1" spans="1:7" x14ac:dyDescent="0.35">
      <c r="A1" s="99" t="s">
        <v>72</v>
      </c>
      <c r="B1" s="99"/>
      <c r="C1" s="99"/>
      <c r="D1" s="99"/>
      <c r="E1" s="99"/>
      <c r="F1" s="99"/>
    </row>
    <row r="2" spans="1:7" x14ac:dyDescent="0.35">
      <c r="A2" s="90"/>
      <c r="B2" s="90"/>
      <c r="C2" s="90"/>
      <c r="D2" s="90"/>
      <c r="E2" s="90"/>
      <c r="F2" s="90"/>
    </row>
    <row r="3" spans="1:7" x14ac:dyDescent="0.35">
      <c r="A3" s="107" t="s">
        <v>38</v>
      </c>
      <c r="B3" s="107"/>
      <c r="C3" s="107"/>
      <c r="D3" s="107"/>
      <c r="E3" s="107"/>
    </row>
    <row r="4" spans="1:7" x14ac:dyDescent="0.35">
      <c r="A4" s="100" t="s">
        <v>77</v>
      </c>
      <c r="B4" s="101"/>
      <c r="C4" s="101"/>
      <c r="D4" s="101"/>
      <c r="E4" s="101"/>
      <c r="F4" s="101"/>
    </row>
    <row r="5" spans="1:7" ht="15" thickBot="1" x14ac:dyDescent="0.4">
      <c r="A5" s="16"/>
      <c r="B5" s="16"/>
      <c r="C5" s="16"/>
      <c r="D5" s="16"/>
      <c r="E5" s="16"/>
    </row>
    <row r="6" spans="1:7" ht="21.75" customHeight="1" thickTop="1" x14ac:dyDescent="0.35">
      <c r="A6" s="70" t="s">
        <v>31</v>
      </c>
      <c r="B6" s="110" t="s">
        <v>32</v>
      </c>
      <c r="C6" s="111"/>
      <c r="D6" s="71" t="s">
        <v>69</v>
      </c>
      <c r="E6" s="72">
        <v>46022</v>
      </c>
    </row>
    <row r="7" spans="1:7" x14ac:dyDescent="0.35">
      <c r="A7" s="74">
        <v>1</v>
      </c>
      <c r="B7" s="108" t="s">
        <v>33</v>
      </c>
      <c r="C7" s="109"/>
      <c r="D7" s="17"/>
      <c r="E7" s="22"/>
    </row>
    <row r="8" spans="1:7" x14ac:dyDescent="0.35">
      <c r="A8" s="75"/>
      <c r="B8" s="102" t="s">
        <v>67</v>
      </c>
      <c r="C8" s="103"/>
      <c r="D8" s="18">
        <v>0</v>
      </c>
      <c r="E8" s="23">
        <f>CĐKT!D7/CĐKT!D21*100</f>
        <v>51.059111527178317</v>
      </c>
      <c r="G8" s="93"/>
    </row>
    <row r="9" spans="1:7" x14ac:dyDescent="0.35">
      <c r="A9" s="75"/>
      <c r="B9" s="102" t="s">
        <v>68</v>
      </c>
      <c r="C9" s="103"/>
      <c r="D9" s="18">
        <v>0</v>
      </c>
      <c r="E9" s="23">
        <f>CĐKT!D13/CĐKT!D21*100</f>
        <v>48.94088847282169</v>
      </c>
      <c r="G9" s="93"/>
    </row>
    <row r="10" spans="1:7" x14ac:dyDescent="0.35">
      <c r="A10" s="75">
        <v>2</v>
      </c>
      <c r="B10" s="106" t="s">
        <v>34</v>
      </c>
      <c r="C10" s="103"/>
      <c r="D10" s="19"/>
      <c r="E10" s="23"/>
      <c r="G10" s="93"/>
    </row>
    <row r="11" spans="1:7" x14ac:dyDescent="0.35">
      <c r="A11" s="75"/>
      <c r="B11" s="102" t="s">
        <v>60</v>
      </c>
      <c r="C11" s="103"/>
      <c r="D11" s="18">
        <v>0</v>
      </c>
      <c r="E11" s="23">
        <f>CĐKT!D24/CĐKT!D35*100</f>
        <v>18.47838095097287</v>
      </c>
      <c r="G11" s="93"/>
    </row>
    <row r="12" spans="1:7" x14ac:dyDescent="0.35">
      <c r="A12" s="75"/>
      <c r="B12" s="102" t="s">
        <v>61</v>
      </c>
      <c r="C12" s="103"/>
      <c r="D12" s="18">
        <v>0</v>
      </c>
      <c r="E12" s="23">
        <f>CĐKT!D27/CĐKT!D35*100</f>
        <v>81.521619049027123</v>
      </c>
      <c r="G12" s="93"/>
    </row>
    <row r="13" spans="1:7" x14ac:dyDescent="0.35">
      <c r="A13" s="75">
        <v>3</v>
      </c>
      <c r="B13" s="106" t="s">
        <v>35</v>
      </c>
      <c r="C13" s="103"/>
      <c r="D13" s="19"/>
      <c r="E13" s="23"/>
    </row>
    <row r="14" spans="1:7" x14ac:dyDescent="0.35">
      <c r="A14" s="75"/>
      <c r="B14" s="102" t="s">
        <v>62</v>
      </c>
      <c r="C14" s="103"/>
      <c r="D14" s="19" t="s">
        <v>37</v>
      </c>
      <c r="E14" s="23">
        <f>(CĐKT!D8+CĐKT!D9)/CĐKT!D25</f>
        <v>4.5609591475243727</v>
      </c>
      <c r="F14" s="26"/>
    </row>
    <row r="15" spans="1:7" x14ac:dyDescent="0.35">
      <c r="A15" s="75"/>
      <c r="B15" s="102" t="s">
        <v>63</v>
      </c>
      <c r="C15" s="103"/>
      <c r="D15" s="19" t="s">
        <v>37</v>
      </c>
      <c r="E15" s="23">
        <f>CĐKT!D7/CĐKT!D25</f>
        <v>7.0382143206858583</v>
      </c>
      <c r="F15" s="26"/>
    </row>
    <row r="16" spans="1:7" x14ac:dyDescent="0.35">
      <c r="A16" s="75">
        <v>4</v>
      </c>
      <c r="B16" s="106" t="s">
        <v>36</v>
      </c>
      <c r="C16" s="103"/>
      <c r="D16" s="19"/>
      <c r="E16" s="23"/>
    </row>
    <row r="17" spans="1:7" x14ac:dyDescent="0.35">
      <c r="A17" s="75"/>
      <c r="B17" s="102" t="s">
        <v>64</v>
      </c>
      <c r="C17" s="103"/>
      <c r="D17" s="18">
        <v>0</v>
      </c>
      <c r="E17" s="23">
        <f>KQKD!D23/CĐKT!D21*100</f>
        <v>7.3604680079237479</v>
      </c>
      <c r="G17" s="92"/>
    </row>
    <row r="18" spans="1:7" ht="18" customHeight="1" thickBot="1" x14ac:dyDescent="0.4">
      <c r="A18" s="76"/>
      <c r="B18" s="104" t="s">
        <v>65</v>
      </c>
      <c r="C18" s="105"/>
      <c r="D18" s="24">
        <v>0</v>
      </c>
      <c r="E18" s="25">
        <f>KQKD!D23/CĐKT!D27*100</f>
        <v>9.0288540558758523</v>
      </c>
      <c r="G18" s="92"/>
    </row>
    <row r="19" spans="1:7" ht="15" thickTop="1" x14ac:dyDescent="0.35"/>
    <row r="20" spans="1:7" x14ac:dyDescent="0.35">
      <c r="A20" s="98"/>
      <c r="B20" s="98"/>
      <c r="C20" s="98"/>
      <c r="D20" s="98"/>
      <c r="E20" s="98"/>
    </row>
    <row r="21" spans="1:7" x14ac:dyDescent="0.35">
      <c r="A21" s="12"/>
      <c r="B21" s="12"/>
      <c r="C21" s="12"/>
      <c r="D21" s="12"/>
      <c r="E21" s="12"/>
    </row>
    <row r="22" spans="1:7" x14ac:dyDescent="0.35">
      <c r="A22" s="12"/>
      <c r="B22" s="12"/>
      <c r="C22" s="12"/>
      <c r="D22" s="12"/>
      <c r="E22" s="12"/>
    </row>
    <row r="23" spans="1:7" x14ac:dyDescent="0.35">
      <c r="A23" s="12"/>
      <c r="B23" s="12"/>
      <c r="C23" s="12"/>
      <c r="D23" s="12"/>
      <c r="E23" s="12"/>
    </row>
    <row r="24" spans="1:7" x14ac:dyDescent="0.35">
      <c r="A24" s="12"/>
      <c r="B24" s="12"/>
      <c r="C24" s="12"/>
      <c r="D24" s="12"/>
      <c r="E24" s="12"/>
    </row>
    <row r="25" spans="1:7" x14ac:dyDescent="0.35">
      <c r="A25" s="98"/>
      <c r="B25" s="98"/>
      <c r="C25" s="98"/>
      <c r="D25" s="98"/>
      <c r="E25" s="98"/>
    </row>
  </sheetData>
  <mergeCells count="20">
    <mergeCell ref="A25:B25"/>
    <mergeCell ref="C25:E25"/>
    <mergeCell ref="B16:C16"/>
    <mergeCell ref="A3:E3"/>
    <mergeCell ref="B7:C7"/>
    <mergeCell ref="B6:C6"/>
    <mergeCell ref="B8:C8"/>
    <mergeCell ref="B9:C9"/>
    <mergeCell ref="B10:C10"/>
    <mergeCell ref="B11:C11"/>
    <mergeCell ref="B12:C12"/>
    <mergeCell ref="B13:C13"/>
    <mergeCell ref="B14:C14"/>
    <mergeCell ref="B15:C15"/>
    <mergeCell ref="A4:F4"/>
    <mergeCell ref="A1:F1"/>
    <mergeCell ref="B17:C17"/>
    <mergeCell ref="B18:C18"/>
    <mergeCell ref="A20:B20"/>
    <mergeCell ref="C20:E20"/>
  </mergeCells>
  <printOptions horizontalCentered="1"/>
  <pageMargins left="0.98425196850393704" right="0.59055118110236227" top="0.59055118110236227" bottom="0.59055118110236227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CĐKT</vt:lpstr>
      <vt:lpstr>KQKD</vt:lpstr>
      <vt:lpstr>Chi tieu</vt:lpstr>
      <vt:lpstr>'Chi tieu'!Print_Area</vt:lpstr>
      <vt:lpstr>KQKD!Print_Area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2025-05-12T07:43:22Z</cp:lastPrinted>
  <dcterms:created xsi:type="dcterms:W3CDTF">2018-03-27T01:54:16Z</dcterms:created>
  <dcterms:modified xsi:type="dcterms:W3CDTF">2026-03-12T08:04:28Z</dcterms:modified>
</cp:coreProperties>
</file>